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6880"/>
  </bookViews>
  <sheets>
    <sheet name="Sheet1" sheetId="1" r:id="rId1"/>
  </sheets>
  <definedNames>
    <definedName name="_xlnm.Print_Area" localSheetId="0">Sheet1!$A$1:$J$20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<sst xmlns="http://schemas.openxmlformats.org/spreadsheetml/2006/main" count="79" uniqueCount="61">
  <si>
    <t xml:space="preserve"> 项目支出绩效自评表 </t>
  </si>
  <si>
    <t>（2023年度）</t>
  </si>
  <si>
    <t>项目名称</t>
  </si>
  <si>
    <t>医疗废物政策支持项目</t>
  </si>
  <si>
    <t>主管部门</t>
  </si>
  <si>
    <t>北京市生态环境局</t>
  </si>
  <si>
    <t>实施单位</t>
  </si>
  <si>
    <t>北京市生态环境局机关</t>
  </si>
  <si>
    <t>项目负责人</t>
  </si>
  <si>
    <t>郑迪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</si>
  <si>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</si>
  <si>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</si>
  <si>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</si>
  <si>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</si>
  <si>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</si>
  <si>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</si>
  <si>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</si>
  <si>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</si>
  <si>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</si>
  <si>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</si>
  <si>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</si>
  <si>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>上年结转资金</t>
  </si>
  <si>
    <t>其他资金</t>
  </si>
  <si>
    <t>年度总体目标</t>
  </si>
  <si>
    <t>预期目标</t>
  </si>
  <si>
    <t>实际完成情况</t>
  </si>
  <si>
    <t>所收集医疗废物全部得到安全无害化处置，防止疾病传播，确保首都公共卫生及环境安全。</t>
  </si>
  <si>
    <t>本市所收集医疗废物全部得到无害化处置。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</si>
  <si>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</si>
  <si>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</si>
  <si>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</si>
  <si>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</si>
  <si>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</si>
  <si>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</si>
  <si>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</si>
  <si>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</si>
  <si>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质量指标</t>
  </si>
  <si>
    <t>处置过程污染物达标排放</t>
  </si>
  <si>
    <t>好</t>
  </si>
  <si>
    <t>时效指标</t>
  </si>
  <si>
    <t>按时间进度完成</t>
  </si>
  <si>
    <t>=12月</t>
  </si>
  <si>
    <t>12月</t>
  </si>
  <si>
    <t>成本指标</t>
  </si>
  <si>
    <t>经济成本指标</t>
  </si>
  <si>
    <t>处置每吨医疗废物补贴金额</t>
  </si>
  <si>
    <t>=833.66元</t>
  </si>
  <si>
    <t>833.66元</t>
  </si>
  <si>
    <t>效益指标</t>
  </si>
  <si>
    <t>社会效益指标</t>
  </si>
  <si>
    <t>保障医疗废物安全处置，保障城市正常运行</t>
  </si>
  <si>
    <t>优</t>
  </si>
  <si>
    <t>满意度指标</t>
  </si>
  <si>
    <t>服务对象满意度指标</t>
  </si>
  <si>
    <t>管理部门或服务对象满意度</t>
  </si>
  <si>
    <t>=95%</t>
  </si>
  <si>
    <t>&gt;95%</t>
  </si>
  <si>
    <t>仅口头询问，满意度调查佐证材料仍需进一步完善</t>
  </si>
  <si>
    <t>总分</t>
  </si>
  <si>
    <t>注：1.得分一档最高不能超过该指标分值上限。
    2.定量指标若为正向指标，则得分计算方法应用全年实际值 （B）/年度指标值（A）*该指标分值；若定量指标为反向指标，则得分计算方法应用年度指标值（A）/全年实际值（B）*该指标 分值。若年初指标值设定偏低，则得分计算方法应用（全年实际 值（B）一年度指标值（A））/年度指标值（A）*100%。若计算 结果在200%-300%（含200%）区间，则按照该指标分值的10%扣分；计算结果在300%-500%（含300%）区间，则按照该指标分值 的20%扣分；计算结果高于500%（含500%）,则按照该指标分值 的30%扣分。
    3.请在“偏差原因分析及改进措施”中说明偏离目标、不能完成目标的原因及拟采取的措施。
    4.90（含）-100分为优、80（含）-90分为良、60（含）- 80分为中、60分以下为差。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</si>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</sst>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6">
    <font>
      <sz val="11"/>
      <color theme="1"/>
      <name val="等线"/>
      <charset val="134"/>
      <scheme val="minor"/>
    </font>
    <font>
      <sz val="16"/>
      <name val="方正小标宋简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0.5"/>
      <color theme="1"/>
      <name val="Times New Roman"/>
      <charset val="134"/>
    </font>
    <font>
      <b/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textRotation="255"/>
    </xf>
    <xf numFmtId="0" fontId="3" fillId="0" borderId="7" xfId="0" applyFont="1" applyFill="1" applyBorder="1" applyAlignment="1">
      <alignment horizontal="center" vertical="center" textRotation="255"/>
    </xf>
    <xf numFmtId="176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31" fontId="3" fillId="0" borderId="1" xfId="0" applyNumberFormat="1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Alignment="1">
      <alignment horizontal="justify" vertical="center"/>
    </xf>
    <xf numFmtId="10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176" fontId="0" fillId="0" borderId="0" xfId="0" applyNumberFormat="1"/>
    <xf numFmtId="177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22"/>
  <sheetViews>
    <sheetView showGridLines="0" tabSelected="1" view="pageBreakPreview" zoomScale="70" zoomScaleNormal="85" workbookViewId="0">
      <selection activeCell="A3" sqref="A3:C3"/>
    </sheetView>
  </sheetViews>
  <sheetFormatPr defaultColWidth="9" defaultRowHeight="36.9" customHeight="1"/>
  <cols>
    <col min="2" max="2" width="9.89166666666667" customWidth="1"/>
    <col min="3" max="3" width="11.8916666666667" customWidth="1"/>
    <col min="4" max="4" width="18.6666666666667" customWidth="1"/>
    <col min="5" max="5" width="13.225" customWidth="1"/>
    <col min="6" max="6" width="12.5583333333333" customWidth="1"/>
    <col min="7" max="7" width="12.775" customWidth="1"/>
    <col min="8" max="8" width="10.3333333333333" customWidth="1"/>
    <col min="9" max="9" width="9.33333333333333" customWidth="1"/>
    <col min="10" max="10" width="19.5583333333333" style="1" customWidth="1"/>
    <col min="12" max="12" width="16.4416666666667"/>
  </cols>
  <sheetData>
    <row r="1" ht="26.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2.1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.1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20.1" customHeight="1" spans="1:10">
      <c r="A4" s="4" t="s">
        <v>4</v>
      </c>
      <c r="B4" s="4"/>
      <c r="C4" s="4"/>
      <c r="D4" s="4" t="s">
        <v>5</v>
      </c>
      <c r="E4" s="4"/>
      <c r="F4" s="4"/>
      <c r="G4" s="4" t="s">
        <v>6</v>
      </c>
      <c r="H4" s="5" t="s">
        <v>7</v>
      </c>
      <c r="I4" s="6"/>
      <c r="J4" s="7"/>
    </row>
    <row r="5" ht="20.1" customHeight="1" spans="1:10">
      <c r="A5" s="5" t="s">
        <v>8</v>
      </c>
      <c r="B5" s="6"/>
      <c r="C5" s="7"/>
      <c r="D5" s="5" t="s">
        <v>9</v>
      </c>
      <c r="E5" s="6"/>
      <c r="F5" s="7"/>
      <c r="G5" s="4" t="s">
        <v>10</v>
      </c>
      <c r="H5" s="5">
        <v>68717209</v>
      </c>
      <c r="I5" s="6"/>
      <c r="J5" s="7"/>
    </row>
    <row r="6" customHeight="1" spans="1:10">
      <c r="A6" s="8" t="s">
        <v>11</v>
      </c>
      <c r="B6" s="8"/>
      <c r="C6" s="8"/>
      <c r="D6" s="4"/>
      <c r="E6" s="8" t="s">
        <v>12</v>
      </c>
      <c r="F6" s="9" t="s">
        <v>13</v>
      </c>
      <c r="G6" s="8" t="s">
        <v>14</v>
      </c>
      <c r="H6" s="8" t="s">
        <v>15</v>
      </c>
      <c r="I6" s="8" t="s">
        <v>16</v>
      </c>
      <c r="J6" s="4" t="s">
        <v>17</v>
      </c>
    </row>
    <row r="7" ht="20.1" customHeight="1" spans="1:10">
      <c r="A7" s="8"/>
      <c r="B7" s="8"/>
      <c r="C7" s="8"/>
      <c r="D7" s="8" t="s">
        <v>18</v>
      </c>
      <c r="E7" s="10">
        <f t="shared" ref="E7:G7" si="0">SUM(E8:E10)</f>
        <v>200</v>
      </c>
      <c r="F7" s="10">
        <f t="shared" si="0"/>
        <v>200</v>
      </c>
      <c r="G7" s="10">
        <f t="shared" si="0"/>
        <v>200</v>
      </c>
      <c r="H7" s="4">
        <v>10</v>
      </c>
      <c r="I7" s="27">
        <f>G7/F7</f>
        <v>1</v>
      </c>
      <c r="J7" s="19">
        <f>H7*I7</f>
        <v>10</v>
      </c>
    </row>
    <row r="8" ht="20.1" customHeight="1" spans="1:10">
      <c r="A8" s="8"/>
      <c r="B8" s="8"/>
      <c r="C8" s="8"/>
      <c r="D8" s="8" t="s">
        <v>19</v>
      </c>
      <c r="E8" s="10">
        <v>200</v>
      </c>
      <c r="F8" s="10">
        <v>200</v>
      </c>
      <c r="G8" s="10">
        <v>200</v>
      </c>
      <c r="H8" s="10" t="s">
        <v>20</v>
      </c>
      <c r="I8" s="27">
        <f>G8/F8</f>
        <v>1</v>
      </c>
      <c r="J8" s="10" t="s">
        <v>20</v>
      </c>
    </row>
    <row r="9" ht="20.1" customHeight="1" spans="1:10">
      <c r="A9" s="8"/>
      <c r="B9" s="8"/>
      <c r="C9" s="8"/>
      <c r="D9" s="8" t="s">
        <v>21</v>
      </c>
      <c r="E9" s="10" t="s">
        <v>20</v>
      </c>
      <c r="F9" s="10" t="s">
        <v>20</v>
      </c>
      <c r="G9" s="10" t="s">
        <v>20</v>
      </c>
      <c r="H9" s="10" t="s">
        <v>20</v>
      </c>
      <c r="I9" s="10" t="s">
        <v>20</v>
      </c>
      <c r="J9" s="10" t="s">
        <v>20</v>
      </c>
    </row>
    <row r="10" ht="20.1" customHeight="1" spans="1:10">
      <c r="A10" s="8"/>
      <c r="B10" s="8"/>
      <c r="C10" s="8"/>
      <c r="D10" s="8" t="s">
        <v>22</v>
      </c>
      <c r="E10" s="10" t="s">
        <v>20</v>
      </c>
      <c r="F10" s="10" t="s">
        <v>20</v>
      </c>
      <c r="G10" s="10" t="s">
        <v>20</v>
      </c>
      <c r="H10" s="10" t="s">
        <v>20</v>
      </c>
      <c r="I10" s="10" t="s">
        <v>20</v>
      </c>
      <c r="J10" s="10" t="s">
        <v>20</v>
      </c>
    </row>
    <row r="11" ht="20.1" customHeight="1" spans="1:10">
      <c r="A11" s="11" t="s">
        <v>23</v>
      </c>
      <c r="B11" s="12" t="s">
        <v>24</v>
      </c>
      <c r="C11" s="13"/>
      <c r="D11" s="13"/>
      <c r="E11" s="13"/>
      <c r="F11" s="14"/>
      <c r="G11" s="5" t="s">
        <v>25</v>
      </c>
      <c r="H11" s="6"/>
      <c r="I11" s="6"/>
      <c r="J11" s="7"/>
    </row>
    <row r="12" ht="48" customHeight="1" spans="1:10">
      <c r="A12" s="15"/>
      <c r="B12" s="16" t="s">
        <v>26</v>
      </c>
      <c r="C12" s="16"/>
      <c r="D12" s="16"/>
      <c r="E12" s="16"/>
      <c r="F12" s="16"/>
      <c r="G12" s="16" t="s">
        <v>27</v>
      </c>
      <c r="H12" s="16"/>
      <c r="I12" s="16"/>
      <c r="J12" s="16"/>
    </row>
    <row r="13" ht="30" customHeight="1" spans="1:10">
      <c r="A13" s="17" t="s">
        <v>28</v>
      </c>
      <c r="B13" s="8" t="s">
        <v>29</v>
      </c>
      <c r="C13" s="4" t="s">
        <v>30</v>
      </c>
      <c r="D13" s="4" t="s">
        <v>31</v>
      </c>
      <c r="E13" s="4" t="s">
        <v>32</v>
      </c>
      <c r="F13" s="4"/>
      <c r="G13" s="8" t="s">
        <v>33</v>
      </c>
      <c r="H13" s="8" t="s">
        <v>15</v>
      </c>
      <c r="I13" s="8" t="s">
        <v>17</v>
      </c>
      <c r="J13" s="8" t="s">
        <v>34</v>
      </c>
    </row>
    <row r="14" ht="33" customHeight="1" spans="1:12">
      <c r="A14" s="18"/>
      <c r="B14" s="8" t="s">
        <v>35</v>
      </c>
      <c r="C14" s="8" t="s">
        <v>36</v>
      </c>
      <c r="D14" s="8" t="s">
        <v>37</v>
      </c>
      <c r="E14" s="8" t="s">
        <v>38</v>
      </c>
      <c r="F14" s="8"/>
      <c r="G14" s="4" t="s">
        <v>38</v>
      </c>
      <c r="H14" s="19">
        <v>20</v>
      </c>
      <c r="I14" s="28">
        <v>20</v>
      </c>
      <c r="J14" s="4"/>
      <c r="L14" s="29"/>
    </row>
    <row r="15" ht="31.05" customHeight="1" spans="1:10">
      <c r="A15" s="18"/>
      <c r="B15" s="8" t="s">
        <v>35</v>
      </c>
      <c r="C15" s="8" t="s">
        <v>39</v>
      </c>
      <c r="D15" s="8" t="s">
        <v>40</v>
      </c>
      <c r="E15" s="34" t="s">
        <v>41</v>
      </c>
      <c r="F15" s="14"/>
      <c r="G15" s="20" t="s">
        <v>42</v>
      </c>
      <c r="H15" s="19">
        <v>20</v>
      </c>
      <c r="I15" s="28">
        <v>20</v>
      </c>
      <c r="J15" s="4"/>
    </row>
    <row r="16" ht="47" customHeight="1" spans="1:10">
      <c r="A16" s="18"/>
      <c r="B16" s="8" t="s">
        <v>43</v>
      </c>
      <c r="C16" s="8" t="s">
        <v>44</v>
      </c>
      <c r="D16" s="8" t="s">
        <v>45</v>
      </c>
      <c r="E16" s="34" t="s">
        <v>46</v>
      </c>
      <c r="F16" s="14"/>
      <c r="G16" s="21" t="s">
        <v>47</v>
      </c>
      <c r="H16" s="19">
        <v>10</v>
      </c>
      <c r="I16" s="28">
        <v>10</v>
      </c>
      <c r="J16" s="8"/>
    </row>
    <row r="17" ht="50" customHeight="1" spans="1:10">
      <c r="A17" s="18"/>
      <c r="B17" s="8" t="s">
        <v>48</v>
      </c>
      <c r="C17" s="8" t="s">
        <v>49</v>
      </c>
      <c r="D17" s="8" t="s">
        <v>50</v>
      </c>
      <c r="E17" s="12" t="s">
        <v>51</v>
      </c>
      <c r="F17" s="14"/>
      <c r="G17" s="4" t="s">
        <v>51</v>
      </c>
      <c r="H17" s="19">
        <v>30</v>
      </c>
      <c r="I17" s="28">
        <v>30</v>
      </c>
      <c r="J17" s="4"/>
    </row>
    <row r="18" ht="48" customHeight="1" spans="1:10">
      <c r="A18" s="18"/>
      <c r="B18" s="8" t="s">
        <v>52</v>
      </c>
      <c r="C18" s="8" t="s">
        <v>53</v>
      </c>
      <c r="D18" s="8" t="s">
        <v>54</v>
      </c>
      <c r="E18" s="34" t="s">
        <v>55</v>
      </c>
      <c r="F18" s="14"/>
      <c r="G18" s="22" t="s">
        <v>56</v>
      </c>
      <c r="H18" s="19">
        <v>10</v>
      </c>
      <c r="I18" s="28">
        <v>9</v>
      </c>
      <c r="J18" s="8" t="s">
        <v>57</v>
      </c>
    </row>
    <row r="19" customHeight="1" spans="1:10">
      <c r="A19" s="5" t="s">
        <v>58</v>
      </c>
      <c r="B19" s="6"/>
      <c r="C19" s="6"/>
      <c r="D19" s="6"/>
      <c r="E19" s="6"/>
      <c r="F19" s="6"/>
      <c r="G19" s="6"/>
      <c r="H19" s="10">
        <f>SUM(H14:H18)+H7</f>
        <v>100</v>
      </c>
      <c r="I19" s="30">
        <f>SUM(I14:I18)+J7</f>
        <v>99</v>
      </c>
      <c r="J19" s="31"/>
    </row>
    <row r="20" ht="114.9" customHeight="1" spans="1:10">
      <c r="A20" s="23" t="s">
        <v>59</v>
      </c>
      <c r="B20" s="24"/>
      <c r="C20" s="24"/>
      <c r="D20" s="24"/>
      <c r="E20" s="24"/>
      <c r="F20" s="24"/>
      <c r="G20" s="24"/>
      <c r="H20" s="24"/>
      <c r="I20" s="24"/>
      <c r="J20" s="32"/>
    </row>
    <row r="21" customHeight="1" spans="1:10">
      <c r="A21" s="25" t="s">
        <v>60</v>
      </c>
      <c r="B21" s="25"/>
      <c r="C21" s="25"/>
      <c r="D21" s="25"/>
      <c r="E21" s="25"/>
      <c r="F21" s="25"/>
      <c r="G21" s="25"/>
      <c r="H21" s="25"/>
      <c r="I21" s="25"/>
      <c r="J21" s="33"/>
    </row>
    <row r="22" customHeight="1" spans="1:1">
      <c r="A22" s="26"/>
    </row>
  </sheetData>
  <mergeCells count="26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B12:F12"/>
    <mergeCell ref="G12:J12"/>
    <mergeCell ref="E13:F13"/>
    <mergeCell ref="E14:F14"/>
    <mergeCell ref="E15:F15"/>
    <mergeCell ref="E16:F16"/>
    <mergeCell ref="E17:F17"/>
    <mergeCell ref="E18:F18"/>
    <mergeCell ref="A19:G19"/>
    <mergeCell ref="A20:J20"/>
    <mergeCell ref="A21:J21"/>
    <mergeCell ref="A11:A12"/>
    <mergeCell ref="A13:A18"/>
    <mergeCell ref="A6:C10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 Wang</dc:creator>
  <cp:lastModifiedBy>moment。</cp:lastModifiedBy>
  <dcterms:created xsi:type="dcterms:W3CDTF">2015-06-06T02:19:00Z</dcterms:created>
  <cp:lastPrinted>2023-05-08T16:24:00Z</cp:lastPrinted>
  <dcterms:modified xsi:type="dcterms:W3CDTF">2024-05-14T07:23:34Z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2DFD7FA3401547BD8864F5F65BD8E973</vt:lpwstr>
  </property>
</Properties>
</file>